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101" sheetId="1" r:id="rId1"/>
    <sheet name="Кузнецкая 101(2019)" sheetId="2" r:id="rId2"/>
    <sheet name="Кузнецкая 101(2020)" sheetId="3" r:id="rId3"/>
    <sheet name="Кузнецкая 10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101'!#REF!,'Кузнецкая 101'!#REF!</definedName>
    <definedName name="Z_6E36EA37_049E_4FAE_B719_2847CD16F858_.wvu.Rows" localSheetId="0" hidden="1">'Кузнецкая 101'!$42:$45</definedName>
    <definedName name="Z_73C0D023_21BD_4441_8EFA_957546C15799_.wvu.Cols" localSheetId="0" hidden="1">'Кузнецкая 101'!#REF!,'Кузнецкая 101'!#REF!</definedName>
    <definedName name="Z_73C0D023_21BD_4441_8EFA_957546C15799_.wvu.Rows" localSheetId="0" hidden="1">'Кузнецкая 101'!$42:$45</definedName>
    <definedName name="_xlnm.Print_Area" localSheetId="0">'Кузнецкая 101'!$A$1:$G$60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<sst xmlns="http://schemas.openxmlformats.org/spreadsheetml/2006/main" count="242" uniqueCount="78">
  <si>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</si>
  <si>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</si>
  <si>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</si>
  <si>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</si>
  <si>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</si>
  <si>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</si>
  <si>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</si>
  <si>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</si>
  <si>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</si>
  <si>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</si>
  <si>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</si>
  <si>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</si>
  <si>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</si>
  <si>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</si>
  <si>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</si>
  <si>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</si>
  <si>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</si>
  <si>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</si>
  <si>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</si>
  <si>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</si>
  <si>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</si>
  <si>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</si>
  <si>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</si>
  <si>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</si>
  <si>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</si>
  <si>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</si>
  <si>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</si>
  <si>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</si>
  <si>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</si>
  <si>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</si>
  <si>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</si>
  <si>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</si>
  <si>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</si>
  <si>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</si>
  <si>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</si>
  <si>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</si>
  <si>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</si>
  <si>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</si>
  <si>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101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</si>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</sst>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4">
          <cell r="W354">
            <v>2284.3907385005168</v>
          </cell>
          <cell r="X354">
            <v>453.19551984365478</v>
          </cell>
          <cell r="Y354">
            <v>81.411200000000008</v>
          </cell>
          <cell r="AA354">
            <v>0</v>
          </cell>
          <cell r="AB354">
            <v>2266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576.80000000000007</v>
          </cell>
          <cell r="AN354">
            <v>14026.951999999999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Y354">
            <v>8606.5862732661299</v>
          </cell>
          <cell r="BB354">
            <v>0</v>
          </cell>
          <cell r="BC354">
            <v>0</v>
          </cell>
          <cell r="CN354">
            <v>2592.3808864487901</v>
          </cell>
          <cell r="CO354">
            <v>531.32500029418782</v>
          </cell>
          <cell r="CP354">
            <v>0</v>
          </cell>
          <cell r="DB354">
            <v>0</v>
          </cell>
          <cell r="DG354">
            <v>2214.1969872350378</v>
          </cell>
          <cell r="DU354">
            <v>7232.8139447761205</v>
          </cell>
          <cell r="DV354">
            <v>1541.7771849769049</v>
          </cell>
          <cell r="DW354">
            <v>1786.0612000000001</v>
          </cell>
          <cell r="EK354">
            <v>0</v>
          </cell>
          <cell r="EQ354">
            <v>6122.0630422004842</v>
          </cell>
          <cell r="FB354">
            <v>27751.675256671919</v>
          </cell>
          <cell r="FC354">
            <v>5675.3937341464916</v>
          </cell>
          <cell r="FD354">
            <v>425.14619999999996</v>
          </cell>
          <cell r="FL354">
            <v>0</v>
          </cell>
          <cell r="FS354">
            <v>20577.50453316054</v>
          </cell>
          <cell r="FX354">
            <v>8449.3936755876803</v>
          </cell>
          <cell r="FY354">
            <v>1722.572286867498</v>
          </cell>
          <cell r="FZ354">
            <v>114.342</v>
          </cell>
          <cell r="GG354">
            <v>3770.1648</v>
          </cell>
          <cell r="GL354">
            <v>5525.0435216551341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4">
          <cell r="W354">
            <v>2578.5403404485105</v>
          </cell>
          <cell r="X354">
            <v>792.99221070479916</v>
          </cell>
          <cell r="Y354">
            <v>7.9927999999999999</v>
          </cell>
          <cell r="AK354">
            <v>0</v>
          </cell>
          <cell r="AV354">
            <v>0</v>
          </cell>
          <cell r="AY354">
            <v>11652.100001498553</v>
          </cell>
          <cell r="BB354">
            <v>0</v>
          </cell>
          <cell r="BM354">
            <v>0</v>
          </cell>
          <cell r="BN354">
            <v>0</v>
          </cell>
          <cell r="CN354">
            <v>2976.590162104615</v>
          </cell>
          <cell r="CO354">
            <v>922.74295025243043</v>
          </cell>
          <cell r="CP354">
            <v>0</v>
          </cell>
          <cell r="DB354">
            <v>0</v>
          </cell>
          <cell r="DG354">
            <v>4302.8989923818499</v>
          </cell>
          <cell r="DU354">
            <v>6208.7106559378899</v>
          </cell>
          <cell r="DV354">
            <v>1909.2313008454053</v>
          </cell>
          <cell r="DW354">
            <v>0</v>
          </cell>
          <cell r="EL354">
            <v>0</v>
          </cell>
          <cell r="EQ354">
            <v>5419.8908003790384</v>
          </cell>
          <cell r="FB354">
            <v>28046.725843378052</v>
          </cell>
          <cell r="FC354">
            <v>8535.0116561885734</v>
          </cell>
          <cell r="FD354">
            <v>44.115000000000002</v>
          </cell>
          <cell r="FL354">
            <v>0</v>
          </cell>
          <cell r="FS354">
            <v>16485.820026585974</v>
          </cell>
          <cell r="FX354">
            <v>6593.7768218844312</v>
          </cell>
          <cell r="FY354">
            <v>2004.1913877628785</v>
          </cell>
          <cell r="FZ354">
            <v>0</v>
          </cell>
          <cell r="GG354">
            <v>4408.0320000000002</v>
          </cell>
          <cell r="GL354">
            <v>3714.9824126598855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4">
          <cell r="W354">
            <v>2257.1618326503576</v>
          </cell>
          <cell r="X354">
            <v>540.59173679833907</v>
          </cell>
          <cell r="Y354">
            <v>386.26030000000003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2266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Y354">
            <v>9805.8299418366769</v>
          </cell>
          <cell r="BB354">
            <v>0</v>
          </cell>
          <cell r="BC354">
            <v>0</v>
          </cell>
          <cell r="BM354">
            <v>0</v>
          </cell>
          <cell r="CN354">
            <v>2695.8700392465316</v>
          </cell>
          <cell r="CO354">
            <v>835.71971216642487</v>
          </cell>
          <cell r="CP354">
            <v>0</v>
          </cell>
          <cell r="DB354">
            <v>0</v>
          </cell>
          <cell r="DF354">
            <v>2455.3627627856658</v>
          </cell>
          <cell r="DU354">
            <v>7503.5727891899569</v>
          </cell>
          <cell r="DV354">
            <v>1497.2070972772067</v>
          </cell>
          <cell r="DW354">
            <v>634.48</v>
          </cell>
          <cell r="EK354">
            <v>0</v>
          </cell>
          <cell r="EP354">
            <v>6246.4450365017392</v>
          </cell>
          <cell r="FB354">
            <v>29648.186448190878</v>
          </cell>
          <cell r="FC354">
            <v>8013.667296660632</v>
          </cell>
          <cell r="FD354">
            <v>209.04900000000004</v>
          </cell>
          <cell r="FE354">
            <v>0</v>
          </cell>
          <cell r="FL354">
            <v>0</v>
          </cell>
          <cell r="FS354">
            <v>17220.546808960116</v>
          </cell>
          <cell r="FX354">
            <v>1217.0907624217036</v>
          </cell>
          <cell r="FY354">
            <v>331.29619036716889</v>
          </cell>
          <cell r="FZ354">
            <v>165.24</v>
          </cell>
          <cell r="GG354">
            <v>22.032000000000007</v>
          </cell>
          <cell r="GL354">
            <v>696.49784657116959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4">
          <cell r="W354">
            <v>3837.6675909496935</v>
          </cell>
          <cell r="X354">
            <v>976.91013738763877</v>
          </cell>
          <cell r="Y354">
            <v>7302.0614000000005</v>
          </cell>
          <cell r="AV354">
            <v>0</v>
          </cell>
          <cell r="AY354">
            <v>16280.157625209846</v>
          </cell>
          <cell r="BM354">
            <v>576.80000000000007</v>
          </cell>
          <cell r="BN354">
            <v>0</v>
          </cell>
          <cell r="BO354">
            <v>0</v>
          </cell>
          <cell r="BP354">
            <v>0</v>
          </cell>
          <cell r="CN354">
            <v>2915.051456760335</v>
          </cell>
          <cell r="CO354">
            <v>812.44586248460962</v>
          </cell>
          <cell r="CP354">
            <v>0</v>
          </cell>
          <cell r="DB354">
            <v>0</v>
          </cell>
          <cell r="DG354">
            <v>2630.9711263628105</v>
          </cell>
          <cell r="DL354">
            <v>1246.1867</v>
          </cell>
          <cell r="DP354">
            <v>0</v>
          </cell>
          <cell r="DT354">
            <v>0</v>
          </cell>
          <cell r="DU354">
            <v>32209.087234943196</v>
          </cell>
          <cell r="DV354">
            <v>6488.119720014658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P354">
            <v>18718.506040203756</v>
          </cell>
          <cell r="EU354">
            <v>68604.25</v>
          </cell>
          <cell r="EW354">
            <v>1667.6422499999999</v>
          </cell>
          <cell r="EY354">
            <v>0</v>
          </cell>
          <cell r="FA354">
            <v>0</v>
          </cell>
          <cell r="FL354">
            <v>0</v>
          </cell>
          <cell r="FS354">
            <v>0</v>
          </cell>
          <cell r="FV354">
            <v>18907.849999999999</v>
          </cell>
          <cell r="FZ354">
            <v>260.51159999999999</v>
          </cell>
          <cell r="GG354">
            <v>237.44879999999998</v>
          </cell>
          <cell r="GL35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8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8" ht="15.6" x14ac:dyDescent="0.3">
      <c r="A9" s="92" t="s">
        <v>8</v>
      </c>
      <c r="B9" s="93"/>
      <c r="C9" s="93"/>
      <c r="D9" s="94"/>
      <c r="E9" s="16">
        <f>SUM(E10:E14)</f>
        <v>341852.41</v>
      </c>
      <c r="F9" s="16">
        <f t="shared" ref="F9:G9" si="0">SUM(F10:F14)</f>
        <v>237427.68</v>
      </c>
      <c r="G9" s="16">
        <f t="shared" si="0"/>
        <v>449880.39</v>
      </c>
    </row>
    <row r="10" spans="1:8" ht="13.2" customHeight="1" x14ac:dyDescent="0.3">
      <c r="A10" s="80" t="s">
        <v>9</v>
      </c>
      <c r="B10" s="81"/>
      <c r="C10" s="81"/>
      <c r="D10" s="82"/>
      <c r="E10" s="17">
        <v>127246.36</v>
      </c>
      <c r="F10" s="17">
        <v>97271.39</v>
      </c>
      <c r="G10" s="18">
        <v>104092.9</v>
      </c>
    </row>
    <row r="11" spans="1:8" ht="14.4" customHeight="1" x14ac:dyDescent="0.3">
      <c r="A11" s="80" t="s">
        <v>10</v>
      </c>
      <c r="B11" s="81"/>
      <c r="C11" s="81"/>
      <c r="D11" s="82"/>
      <c r="E11" s="17"/>
      <c r="F11" s="17"/>
      <c r="G11" s="18"/>
    </row>
    <row r="12" spans="1:8" ht="13.95" customHeight="1" x14ac:dyDescent="0.3">
      <c r="A12" s="80" t="s">
        <v>11</v>
      </c>
      <c r="B12" s="81"/>
      <c r="C12" s="81"/>
      <c r="D12" s="82"/>
      <c r="E12" s="17">
        <v>43879.56</v>
      </c>
      <c r="F12" s="17">
        <v>25254.55</v>
      </c>
      <c r="G12" s="18">
        <v>87566.9</v>
      </c>
    </row>
    <row r="13" spans="1:8" ht="13.5" customHeight="1" x14ac:dyDescent="0.3">
      <c r="A13" s="80" t="s">
        <v>12</v>
      </c>
      <c r="B13" s="81"/>
      <c r="C13" s="81"/>
      <c r="D13" s="82"/>
      <c r="E13" s="17">
        <v>81250.34</v>
      </c>
      <c r="F13" s="17">
        <v>52398.13</v>
      </c>
      <c r="G13" s="18">
        <v>134301.34</v>
      </c>
    </row>
    <row r="14" spans="1:8" ht="14.4" customHeight="1" x14ac:dyDescent="0.3">
      <c r="A14" s="73" t="s">
        <v>13</v>
      </c>
      <c r="B14" s="73"/>
      <c r="C14" s="73"/>
      <c r="D14" s="73"/>
      <c r="E14" s="17">
        <v>89476.15</v>
      </c>
      <c r="F14" s="17">
        <v>62503.61</v>
      </c>
      <c r="G14" s="18">
        <v>123919.25</v>
      </c>
    </row>
    <row r="15" spans="1:8" ht="15.6" x14ac:dyDescent="0.3">
      <c r="A15" s="83" t="s">
        <v>41</v>
      </c>
      <c r="B15" s="84"/>
      <c r="C15" s="84"/>
      <c r="D15" s="85"/>
      <c r="E15" s="16">
        <f>SUM(E16:E19)</f>
        <v>129998.95999999999</v>
      </c>
      <c r="F15" s="16">
        <f t="shared" ref="F15:G15" si="1">SUM(F16:F19)</f>
        <v>120448.84</v>
      </c>
      <c r="G15" s="16">
        <f t="shared" si="1"/>
        <v>64639.09</v>
      </c>
    </row>
    <row r="16" spans="1:8" ht="33.6" customHeight="1" x14ac:dyDescent="0.3">
      <c r="A16" s="86" t="s">
        <v>43</v>
      </c>
      <c r="B16" s="87"/>
      <c r="C16" s="87"/>
      <c r="D16" s="88"/>
      <c r="E16" s="17">
        <v>120286.2</v>
      </c>
      <c r="F16" s="17">
        <v>112486.36</v>
      </c>
      <c r="G16" s="18">
        <v>62453.93</v>
      </c>
    </row>
    <row r="17" spans="1:10" ht="15.6" x14ac:dyDescent="0.3">
      <c r="A17" s="73" t="s">
        <v>44</v>
      </c>
      <c r="B17" s="73"/>
      <c r="C17" s="73"/>
      <c r="D17" s="73"/>
      <c r="E17" s="17">
        <v>188.64</v>
      </c>
      <c r="F17" s="17">
        <v>173.42</v>
      </c>
      <c r="G17" s="18">
        <v>50.89</v>
      </c>
    </row>
    <row r="18" spans="1:10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10" ht="15.6" x14ac:dyDescent="0.3">
      <c r="A19" s="73" t="s">
        <v>46</v>
      </c>
      <c r="B19" s="73"/>
      <c r="C19" s="73"/>
      <c r="D19" s="73"/>
      <c r="E19" s="17">
        <v>9524.1200000000008</v>
      </c>
      <c r="F19" s="17">
        <v>7789.06</v>
      </c>
      <c r="G19" s="18">
        <v>2134.27</v>
      </c>
    </row>
    <row r="20" spans="1:10" ht="15.6" x14ac:dyDescent="0.3">
      <c r="A20" s="72" t="s">
        <v>14</v>
      </c>
      <c r="B20" s="72"/>
      <c r="C20" s="72"/>
      <c r="D20" s="72"/>
      <c r="E20" s="34">
        <f>E21</f>
        <v>1164.24</v>
      </c>
      <c r="F20" s="34">
        <f t="shared" ref="F20:G20" si="2">F21</f>
        <v>1171.69</v>
      </c>
      <c r="G20" s="34">
        <f t="shared" si="2"/>
        <v>96.98</v>
      </c>
    </row>
    <row r="21" spans="1:10" ht="15.6" x14ac:dyDescent="0.3">
      <c r="A21" s="73" t="s">
        <v>15</v>
      </c>
      <c r="B21" s="73"/>
      <c r="C21" s="73"/>
      <c r="D21" s="73"/>
      <c r="E21" s="17">
        <v>1164.24</v>
      </c>
      <c r="F21" s="17">
        <v>1171.69</v>
      </c>
      <c r="G21" s="18">
        <v>96.98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52</v>
      </c>
      <c r="B24" s="58"/>
      <c r="C24" s="58"/>
      <c r="D24" s="58"/>
      <c r="E24" s="58"/>
      <c r="F24" s="17">
        <v>-456686.85706140043</v>
      </c>
      <c r="G24" s="19"/>
      <c r="I24" s="28"/>
    </row>
    <row r="25" spans="1:10" ht="15.75" customHeight="1" x14ac:dyDescent="0.25">
      <c r="A25" s="52" t="s">
        <v>30</v>
      </c>
      <c r="B25" s="53"/>
      <c r="C25" s="53"/>
      <c r="D25" s="53"/>
      <c r="E25" s="54"/>
      <c r="F25" s="46">
        <f>SUM(F27:F31)</f>
        <v>27718.5357316103</v>
      </c>
      <c r="I25" s="28"/>
    </row>
    <row r="26" spans="1:10" ht="28.5" customHeight="1" x14ac:dyDescent="0.25">
      <c r="A26" s="55"/>
      <c r="B26" s="56"/>
      <c r="C26" s="56"/>
      <c r="D26" s="56"/>
      <c r="E26" s="57"/>
      <c r="F26" s="47"/>
      <c r="I26" s="28"/>
    </row>
    <row r="27" spans="1:10" ht="15.6" hidden="1" x14ac:dyDescent="0.3">
      <c r="A27" s="43" t="s">
        <v>16</v>
      </c>
      <c r="B27" s="44"/>
      <c r="C27" s="44"/>
      <c r="D27" s="44"/>
      <c r="E27" s="45"/>
      <c r="F27" s="25">
        <f>'[1]УК ВР декабрь нар'!W354</f>
        <v>2284.3907385005168</v>
      </c>
      <c r="I27" s="28"/>
    </row>
    <row r="28" spans="1:10" ht="15.6" hidden="1" x14ac:dyDescent="0.3">
      <c r="A28" s="43" t="s">
        <v>31</v>
      </c>
      <c r="B28" s="44"/>
      <c r="C28" s="44"/>
      <c r="D28" s="44"/>
      <c r="E28" s="45"/>
      <c r="F28" s="25">
        <f>'[1]УК ВР декабрь нар'!X354</f>
        <v>453.19551984365478</v>
      </c>
      <c r="I28" s="28"/>
    </row>
    <row r="29" spans="1:10" ht="15.6" hidden="1" x14ac:dyDescent="0.3">
      <c r="A29" s="43" t="s">
        <v>18</v>
      </c>
      <c r="B29" s="44"/>
      <c r="C29" s="44"/>
      <c r="D29" s="44"/>
      <c r="E29" s="45"/>
      <c r="F29" s="25">
        <f>'[1]УК ВР декабрь нар'!Y354</f>
        <v>81.411200000000008</v>
      </c>
      <c r="I29" s="28"/>
    </row>
    <row r="30" spans="1:10" ht="15.6" hidden="1" x14ac:dyDescent="0.3">
      <c r="A30" s="43" t="s">
        <v>19</v>
      </c>
      <c r="B30" s="44"/>
      <c r="C30" s="44"/>
      <c r="D30" s="44"/>
      <c r="E30" s="45"/>
      <c r="F30" s="25">
        <f>'[1]УК ВР декабрь нар'!AA354+'[1]УК ВР декабрь нар'!AB354+'[1]УК ВР декабрь нар'!AC354+'[1]УК ВР декабрь нар'!AD354+'[1]УК ВР декабрь нар'!AE354+'[1]УК ВР декабрь нар'!AF354+'[1]УК ВР декабрь нар'!AG354+'[1]УК ВР декабрь нар'!AH354+'[1]УК ВР декабрь нар'!AJ354+'[1]УК ВР декабрь нар'!AL354+'[1]УК ВР декабрь нар'!AN354+'[1]УК ВР декабрь нар'!AO354+'[1]УК ВР декабрь нар'!AP354+'[1]УК ВР декабрь нар'!AQ354+'[1]УК ВР декабрь нар'!AR354+'[1]УК ВР декабрь нар'!AT354</f>
        <v>16292.951999999999</v>
      </c>
      <c r="I30" s="28"/>
    </row>
    <row r="31" spans="1:10" ht="36.75" hidden="1" customHeight="1" x14ac:dyDescent="0.3">
      <c r="A31" s="49" t="s">
        <v>32</v>
      </c>
      <c r="B31" s="50"/>
      <c r="C31" s="50"/>
      <c r="D31" s="50"/>
      <c r="E31" s="51"/>
      <c r="F31" s="25">
        <f>'[1]УК ВР декабрь нар'!AY354</f>
        <v>8606.5862732661299</v>
      </c>
      <c r="I31" s="28"/>
      <c r="J31" s="28"/>
    </row>
    <row r="32" spans="1:10" ht="15.75" customHeight="1" x14ac:dyDescent="0.25">
      <c r="A32" s="52" t="s">
        <v>33</v>
      </c>
      <c r="B32" s="53"/>
      <c r="C32" s="53"/>
      <c r="D32" s="53"/>
      <c r="E32" s="54"/>
      <c r="F32" s="46">
        <f>SUM(F34:F38)+53467.16</f>
        <v>76064.578245931538</v>
      </c>
      <c r="I32" s="28"/>
    </row>
    <row r="33" spans="1:9" ht="33" customHeight="1" x14ac:dyDescent="0.25">
      <c r="A33" s="55"/>
      <c r="B33" s="56"/>
      <c r="C33" s="56"/>
      <c r="D33" s="56"/>
      <c r="E33" s="57"/>
      <c r="F33" s="47"/>
      <c r="I33" s="28"/>
    </row>
    <row r="34" spans="1:9" ht="15.6" hidden="1" x14ac:dyDescent="0.3">
      <c r="A34" s="48" t="s">
        <v>16</v>
      </c>
      <c r="B34" s="48"/>
      <c r="C34" s="48"/>
      <c r="D34" s="48"/>
      <c r="E34" s="48"/>
      <c r="F34" s="25">
        <f>'[1]УК ВР декабрь нар'!CN354+'[1]УК ВР декабрь нар'!DU354</f>
        <v>9825.1948312249115</v>
      </c>
      <c r="I34" s="28"/>
    </row>
    <row r="35" spans="1:9" ht="15.6" hidden="1" x14ac:dyDescent="0.3">
      <c r="A35" s="48" t="s">
        <v>31</v>
      </c>
      <c r="B35" s="48"/>
      <c r="C35" s="48"/>
      <c r="D35" s="48"/>
      <c r="E35" s="48"/>
      <c r="F35" s="25">
        <f>'[1]УК ВР декабрь нар'!CO354+'[1]УК ВР декабрь нар'!DV354</f>
        <v>2073.1021852710928</v>
      </c>
      <c r="I35" s="28"/>
    </row>
    <row r="36" spans="1:9" ht="15.6" hidden="1" x14ac:dyDescent="0.3">
      <c r="A36" s="48" t="s">
        <v>18</v>
      </c>
      <c r="B36" s="48"/>
      <c r="C36" s="48"/>
      <c r="D36" s="48"/>
      <c r="E36" s="48"/>
      <c r="F36" s="25">
        <f>'[1]УК ВР декабрь нар'!CP354+'[1]УК ВР декабрь нар'!DW354</f>
        <v>1786.0612000000001</v>
      </c>
      <c r="I36" s="28"/>
    </row>
    <row r="37" spans="1:9" ht="15.6" hidden="1" x14ac:dyDescent="0.3">
      <c r="A37" s="48" t="s">
        <v>19</v>
      </c>
      <c r="B37" s="48"/>
      <c r="C37" s="48"/>
      <c r="D37" s="48"/>
      <c r="E37" s="48"/>
      <c r="F37" s="25">
        <f>'[1]УК ВР декабрь нар'!AI354+'[1]УК ВР декабрь нар'!AJ354+'[1]УК ВР декабрь нар'!AS354+'[1]УК ВР декабрь нар'!BC354+'[1]УК ВР декабрь нар'!DB354+'[1]УК ВР декабрь нар'!EK354+'[1]УК ВР декабрь нар'!AM354</f>
        <v>576.80000000000007</v>
      </c>
      <c r="I37" s="28"/>
    </row>
    <row r="38" spans="1:9" ht="39.75" hidden="1" customHeight="1" x14ac:dyDescent="0.3">
      <c r="A38" s="49" t="s">
        <v>34</v>
      </c>
      <c r="B38" s="59"/>
      <c r="C38" s="59"/>
      <c r="D38" s="59"/>
      <c r="E38" s="60"/>
      <c r="F38" s="25">
        <f>'[1]УК ВР декабрь нар'!DG354+'[1]УК ВР декабрь нар'!EQ354</f>
        <v>8336.2600294355216</v>
      </c>
      <c r="I38" s="28"/>
    </row>
    <row r="39" spans="1:9" ht="32.4" customHeight="1" x14ac:dyDescent="0.3">
      <c r="A39" s="61" t="s">
        <v>35</v>
      </c>
      <c r="B39" s="62"/>
      <c r="C39" s="62"/>
      <c r="D39" s="62"/>
      <c r="E39" s="63"/>
      <c r="F39" s="26">
        <f>SUM(F40:F48)+20416.17</f>
        <v>94427.406008089267</v>
      </c>
      <c r="I39" s="28"/>
    </row>
    <row r="40" spans="1:9" ht="15.6" hidden="1" x14ac:dyDescent="0.3">
      <c r="A40" s="64" t="s">
        <v>20</v>
      </c>
      <c r="B40" s="65"/>
      <c r="C40" s="65"/>
      <c r="D40" s="65"/>
      <c r="E40" s="66"/>
      <c r="F40" s="25">
        <f>'[1]УК ВР декабрь нар'!FB354+'[1]УК ВР декабрь нар'!FX354</f>
        <v>36201.068932259601</v>
      </c>
      <c r="I40" s="28"/>
    </row>
    <row r="41" spans="1:9" ht="15.6" hidden="1" x14ac:dyDescent="0.3">
      <c r="A41" s="43" t="s">
        <v>31</v>
      </c>
      <c r="B41" s="44"/>
      <c r="C41" s="44"/>
      <c r="D41" s="44"/>
      <c r="E41" s="44"/>
      <c r="F41" s="25">
        <f>'[1]УК ВР декабрь нар'!FC354+'[1]УК ВР декабрь нар'!FY354</f>
        <v>7397.96602101399</v>
      </c>
      <c r="I41" s="28"/>
    </row>
    <row r="42" spans="1:9" ht="15.6" hidden="1" customHeight="1" x14ac:dyDescent="0.3">
      <c r="A42" s="48" t="s">
        <v>21</v>
      </c>
      <c r="B42" s="48"/>
      <c r="C42" s="48"/>
      <c r="D42" s="48"/>
      <c r="E42" s="43"/>
      <c r="F42" s="25"/>
      <c r="I42" s="28"/>
    </row>
    <row r="43" spans="1:9" ht="15.6" hidden="1" customHeight="1" x14ac:dyDescent="0.3">
      <c r="A43" s="43" t="s">
        <v>17</v>
      </c>
      <c r="B43" s="44"/>
      <c r="C43" s="44"/>
      <c r="D43" s="44"/>
      <c r="E43" s="44"/>
      <c r="F43" s="25"/>
      <c r="I43" s="28"/>
    </row>
    <row r="44" spans="1:9" ht="15.6" hidden="1" customHeight="1" x14ac:dyDescent="0.3">
      <c r="A44" s="48" t="s">
        <v>22</v>
      </c>
      <c r="B44" s="48"/>
      <c r="C44" s="48"/>
      <c r="D44" s="48"/>
      <c r="E44" s="43"/>
      <c r="F44" s="25"/>
      <c r="I44" s="28"/>
    </row>
    <row r="45" spans="1:9" ht="15.6" hidden="1" customHeight="1" x14ac:dyDescent="0.3">
      <c r="A45" s="43" t="s">
        <v>17</v>
      </c>
      <c r="B45" s="44"/>
      <c r="C45" s="44"/>
      <c r="D45" s="44"/>
      <c r="E45" s="44"/>
      <c r="F45" s="25"/>
      <c r="I45" s="28"/>
    </row>
    <row r="46" spans="1:9" ht="15.6" hidden="1" x14ac:dyDescent="0.3">
      <c r="A46" s="48" t="s">
        <v>18</v>
      </c>
      <c r="B46" s="48"/>
      <c r="C46" s="48"/>
      <c r="D46" s="48"/>
      <c r="E46" s="43"/>
      <c r="F46" s="25">
        <f>'[1]УК ВР декабрь нар'!FD354+'[1]УК ВР декабрь нар'!FZ354</f>
        <v>539.48820000000001</v>
      </c>
      <c r="I46" s="28"/>
    </row>
    <row r="47" spans="1:9" ht="15.6" hidden="1" x14ac:dyDescent="0.3">
      <c r="A47" s="43" t="s">
        <v>19</v>
      </c>
      <c r="B47" s="44"/>
      <c r="C47" s="44"/>
      <c r="D47" s="44"/>
      <c r="E47" s="44"/>
      <c r="F47" s="25">
        <f>'[1]УК ВР декабрь нар'!GG354+'[1]УК ВР декабрь нар'!FL354+'[1]УК ВР декабрь нар'!BB354+'[1]УК ВР декабрь нар'!AK354</f>
        <v>3770.1648</v>
      </c>
      <c r="I47" s="28"/>
    </row>
    <row r="48" spans="1:9" ht="43.5" hidden="1" customHeight="1" x14ac:dyDescent="0.3">
      <c r="A48" s="49" t="s">
        <v>36</v>
      </c>
      <c r="B48" s="59"/>
      <c r="C48" s="59"/>
      <c r="D48" s="59"/>
      <c r="E48" s="60"/>
      <c r="F48" s="25">
        <f>'[1]УК ВР декабрь нар'!FS354+'[1]УК ВР декабрь нар'!GL354</f>
        <v>26102.548054815674</v>
      </c>
      <c r="I48" s="28"/>
    </row>
    <row r="49" spans="1:12" ht="15.6" hidden="1" customHeight="1" x14ac:dyDescent="0.3">
      <c r="A49" s="61" t="s">
        <v>37</v>
      </c>
      <c r="B49" s="44"/>
      <c r="C49" s="44"/>
      <c r="D49" s="44"/>
      <c r="E49" s="45"/>
      <c r="F49" s="32"/>
      <c r="I49" s="28"/>
    </row>
    <row r="50" spans="1:12" ht="15.6" x14ac:dyDescent="0.3">
      <c r="A50" s="68" t="s">
        <v>47</v>
      </c>
      <c r="B50" s="69"/>
      <c r="C50" s="69"/>
      <c r="D50" s="69"/>
      <c r="E50" s="70"/>
      <c r="F50" s="26">
        <f>F25+F32+F39+F49</f>
        <v>198210.51998563111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31959.620000000003</v>
      </c>
      <c r="I51" s="28"/>
      <c r="K51" s="28"/>
      <c r="L51" s="28"/>
    </row>
    <row r="52" spans="1:12" ht="15.6" x14ac:dyDescent="0.3">
      <c r="A52" s="43" t="s">
        <v>23</v>
      </c>
      <c r="B52" s="44"/>
      <c r="C52" s="44"/>
      <c r="D52" s="44"/>
      <c r="E52" s="44"/>
      <c r="F52" s="25">
        <v>9998.8700000000008</v>
      </c>
      <c r="I52" s="28"/>
    </row>
    <row r="53" spans="1:12" ht="15.6" x14ac:dyDescent="0.3">
      <c r="A53" s="43" t="s">
        <v>24</v>
      </c>
      <c r="B53" s="44"/>
      <c r="C53" s="44"/>
      <c r="D53" s="44"/>
      <c r="E53" s="44"/>
      <c r="F53" s="25">
        <v>21960.75</v>
      </c>
      <c r="I53" s="28"/>
    </row>
    <row r="54" spans="1:12" ht="18" hidden="1" customHeight="1" x14ac:dyDescent="0.3">
      <c r="A54" s="64" t="s">
        <v>25</v>
      </c>
      <c r="B54" s="65"/>
      <c r="C54" s="65"/>
      <c r="D54" s="65"/>
      <c r="E54" s="66"/>
      <c r="F54" s="25">
        <v>0</v>
      </c>
      <c r="I54" s="28"/>
    </row>
    <row r="55" spans="1:12" ht="15.6" x14ac:dyDescent="0.3">
      <c r="A55" s="71" t="s">
        <v>49</v>
      </c>
      <c r="B55" s="71"/>
      <c r="C55" s="71"/>
      <c r="D55" s="71"/>
      <c r="E55" s="71"/>
      <c r="F55" s="26">
        <f>F50+F51</f>
        <v>230170.1399856311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120286.2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112486.36</v>
      </c>
      <c r="H57" s="28"/>
      <c r="I57" s="28"/>
    </row>
    <row r="58" spans="1:12" ht="15.6" x14ac:dyDescent="0.3">
      <c r="A58" s="67" t="s">
        <v>28</v>
      </c>
      <c r="B58" s="67"/>
      <c r="C58" s="67"/>
      <c r="D58" s="67"/>
      <c r="E58" s="67"/>
      <c r="F58" s="26">
        <f>F24+F56-F55</f>
        <v>-566570.79704703158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'Кузнецкая 101'!A2:G2</f>
        <v>перед собственниками дома по адресу: ул. Кузнецкая 101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101'!G6:H6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101'!G8:H8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357022.27</v>
      </c>
      <c r="F9" s="16">
        <f t="shared" ref="F9:G9" si="0">SUM(F10:F15)</f>
        <v>297334.90999999997</v>
      </c>
      <c r="G9" s="16">
        <f t="shared" si="0"/>
        <v>509567.75</v>
      </c>
    </row>
    <row r="10" spans="1:7" ht="15.6" x14ac:dyDescent="0.3">
      <c r="A10" s="80" t="s">
        <v>9</v>
      </c>
      <c r="B10" s="81"/>
      <c r="C10" s="81"/>
      <c r="D10" s="82"/>
      <c r="E10" s="17">
        <v>129302.41</v>
      </c>
      <c r="F10" s="17">
        <v>126699.43</v>
      </c>
      <c r="G10" s="18">
        <v>106695.88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40952.400000000001</v>
      </c>
      <c r="F12" s="17">
        <v>29383.99</v>
      </c>
      <c r="G12" s="18">
        <v>99135.31</v>
      </c>
    </row>
    <row r="13" spans="1:7" ht="15.6" x14ac:dyDescent="0.3">
      <c r="A13" s="80" t="s">
        <v>12</v>
      </c>
      <c r="B13" s="81"/>
      <c r="C13" s="81"/>
      <c r="D13" s="82"/>
      <c r="E13" s="17">
        <v>79082.41</v>
      </c>
      <c r="F13" s="17">
        <v>60406.19</v>
      </c>
      <c r="G13" s="18">
        <v>152977.56</v>
      </c>
    </row>
    <row r="14" spans="1:7" ht="15.6" x14ac:dyDescent="0.3">
      <c r="A14" s="73" t="s">
        <v>13</v>
      </c>
      <c r="B14" s="73"/>
      <c r="C14" s="73"/>
      <c r="D14" s="73"/>
      <c r="E14" s="17">
        <v>75090.080000000002</v>
      </c>
      <c r="F14" s="17">
        <v>59664.14</v>
      </c>
      <c r="G14" s="18">
        <v>139345.19</v>
      </c>
    </row>
    <row r="15" spans="1:7" ht="15.6" x14ac:dyDescent="0.3">
      <c r="A15" s="80" t="s">
        <v>68</v>
      </c>
      <c r="B15" s="81"/>
      <c r="C15" s="81"/>
      <c r="D15" s="82"/>
      <c r="E15" s="17">
        <v>32594.97</v>
      </c>
      <c r="F15" s="17">
        <v>21181.16</v>
      </c>
      <c r="G15" s="18">
        <v>11413.81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119530.73999999999</v>
      </c>
      <c r="F16" s="16">
        <f>SUM(F17:F20)</f>
        <v>111892.54000000001</v>
      </c>
      <c r="G16" s="16">
        <f>SUM(G17:G20)</f>
        <v>72277.289999999994</v>
      </c>
    </row>
    <row r="17" spans="1:12" ht="15.6" x14ac:dyDescent="0.3">
      <c r="A17" s="95" t="s">
        <v>43</v>
      </c>
      <c r="B17" s="96"/>
      <c r="C17" s="96"/>
      <c r="D17" s="97"/>
      <c r="E17" s="17">
        <v>109157.7</v>
      </c>
      <c r="F17" s="17">
        <v>102415.96</v>
      </c>
      <c r="G17" s="18">
        <v>69195.67</v>
      </c>
    </row>
    <row r="18" spans="1:12" ht="15.6" x14ac:dyDescent="0.3">
      <c r="A18" s="73" t="s">
        <v>55</v>
      </c>
      <c r="B18" s="73"/>
      <c r="C18" s="73"/>
      <c r="D18" s="73"/>
      <c r="E18" s="17">
        <v>188.64</v>
      </c>
      <c r="F18" s="17">
        <v>173.7</v>
      </c>
      <c r="G18" s="18">
        <v>65.83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10184.4</v>
      </c>
      <c r="F20" s="17">
        <v>9302.8799999999992</v>
      </c>
      <c r="G20" s="18">
        <v>3015.79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679.14</v>
      </c>
      <c r="F21" s="16">
        <f>SUM(F22)</f>
        <v>774.41</v>
      </c>
      <c r="G21" s="16">
        <f>SUM(G22)</f>
        <v>1.71</v>
      </c>
    </row>
    <row r="22" spans="1:12" ht="15.6" x14ac:dyDescent="0.3">
      <c r="A22" s="73" t="s">
        <v>15</v>
      </c>
      <c r="B22" s="73"/>
      <c r="C22" s="73"/>
      <c r="D22" s="73"/>
      <c r="E22" s="17">
        <v>679.14</v>
      </c>
      <c r="F22" s="17">
        <v>774.41</v>
      </c>
      <c r="G22" s="18">
        <v>1.71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8" t="s">
        <v>59</v>
      </c>
      <c r="B25" s="58"/>
      <c r="C25" s="58"/>
      <c r="D25" s="58"/>
      <c r="E25" s="58"/>
      <c r="F25" s="39">
        <f>'Кузнецкая 101'!F58</f>
        <v>-566570.79704703158</v>
      </c>
      <c r="G25" s="19"/>
    </row>
    <row r="26" spans="1:12" ht="13.2" customHeight="1" x14ac:dyDescent="0.25">
      <c r="A26" s="52" t="s">
        <v>60</v>
      </c>
      <c r="B26" s="53"/>
      <c r="C26" s="53"/>
      <c r="D26" s="53"/>
      <c r="E26" s="54"/>
      <c r="F26" s="46">
        <f>SUM(F28:F32)</f>
        <v>15031.625352651863</v>
      </c>
    </row>
    <row r="27" spans="1:12" ht="13.2" customHeight="1" x14ac:dyDescent="0.25">
      <c r="A27" s="55"/>
      <c r="B27" s="56"/>
      <c r="C27" s="56"/>
      <c r="D27" s="56"/>
      <c r="E27" s="57"/>
      <c r="F27" s="47"/>
    </row>
    <row r="28" spans="1:12" ht="15.6" hidden="1" customHeight="1" x14ac:dyDescent="0.3">
      <c r="A28" s="43" t="s">
        <v>16</v>
      </c>
      <c r="B28" s="44"/>
      <c r="C28" s="44"/>
      <c r="D28" s="44"/>
      <c r="E28" s="45"/>
      <c r="F28" s="25">
        <f>'[2]УК ВР декабрь нар'!W354</f>
        <v>2578.5403404485105</v>
      </c>
      <c r="L28" s="40"/>
    </row>
    <row r="29" spans="1:12" ht="15.6" hidden="1" customHeight="1" x14ac:dyDescent="0.3">
      <c r="A29" s="43" t="s">
        <v>31</v>
      </c>
      <c r="B29" s="44"/>
      <c r="C29" s="44"/>
      <c r="D29" s="44"/>
      <c r="E29" s="45"/>
      <c r="F29" s="25">
        <f>'[2]УК ВР декабрь нар'!X354</f>
        <v>792.99221070479916</v>
      </c>
    </row>
    <row r="30" spans="1:12" ht="15.6" hidden="1" customHeight="1" x14ac:dyDescent="0.3">
      <c r="A30" s="43" t="s">
        <v>18</v>
      </c>
      <c r="B30" s="44"/>
      <c r="C30" s="44"/>
      <c r="D30" s="44"/>
      <c r="E30" s="45"/>
      <c r="F30" s="25">
        <f>'[2]УК ВР декабрь нар'!Y354</f>
        <v>7.9927999999999999</v>
      </c>
    </row>
    <row r="31" spans="1:12" ht="15.6" hidden="1" customHeight="1" x14ac:dyDescent="0.3">
      <c r="A31" s="43" t="s">
        <v>19</v>
      </c>
      <c r="B31" s="44"/>
      <c r="C31" s="44"/>
      <c r="D31" s="44"/>
      <c r="E31" s="45"/>
      <c r="F31" s="25">
        <f>'[2]УК ВР декабрь нар'!AV354+'[2]УК ВР декабрь нар'!BN354</f>
        <v>0</v>
      </c>
    </row>
    <row r="32" spans="1:12" ht="15.6" hidden="1" customHeight="1" x14ac:dyDescent="0.3">
      <c r="A32" s="49" t="s">
        <v>61</v>
      </c>
      <c r="B32" s="50"/>
      <c r="C32" s="50"/>
      <c r="D32" s="50"/>
      <c r="E32" s="51"/>
      <c r="F32" s="25">
        <f>'[2]УК ВР декабрь нар'!AY354</f>
        <v>11652.100001498553</v>
      </c>
    </row>
    <row r="33" spans="1:12" ht="13.2" customHeight="1" x14ac:dyDescent="0.25">
      <c r="A33" s="52" t="s">
        <v>62</v>
      </c>
      <c r="B33" s="53"/>
      <c r="C33" s="53"/>
      <c r="D33" s="53"/>
      <c r="E33" s="54"/>
      <c r="F33" s="46">
        <f>SUM(F35:F39)+37186.61</f>
        <v>58926.674861901229</v>
      </c>
    </row>
    <row r="34" spans="1:12" ht="13.2" customHeight="1" x14ac:dyDescent="0.25">
      <c r="A34" s="55"/>
      <c r="B34" s="56"/>
      <c r="C34" s="56"/>
      <c r="D34" s="56"/>
      <c r="E34" s="57"/>
      <c r="F34" s="47"/>
    </row>
    <row r="35" spans="1:12" ht="15.6" hidden="1" customHeight="1" x14ac:dyDescent="0.3">
      <c r="A35" s="48" t="s">
        <v>16</v>
      </c>
      <c r="B35" s="48"/>
      <c r="C35" s="48"/>
      <c r="D35" s="48"/>
      <c r="E35" s="48"/>
      <c r="F35" s="25">
        <f>'[2]УК ВР декабрь нар'!CN354+'[2]УК ВР декабрь нар'!DU354</f>
        <v>9185.3008180425059</v>
      </c>
      <c r="L35" s="40"/>
    </row>
    <row r="36" spans="1:12" ht="15.6" hidden="1" customHeight="1" x14ac:dyDescent="0.3">
      <c r="A36" s="48" t="s">
        <v>31</v>
      </c>
      <c r="B36" s="48"/>
      <c r="C36" s="48"/>
      <c r="D36" s="48"/>
      <c r="E36" s="48"/>
      <c r="F36" s="25">
        <f>'[2]УК ВР декабрь нар'!CO354+'[2]УК ВР декабрь нар'!DV354</f>
        <v>2831.9742510978358</v>
      </c>
    </row>
    <row r="37" spans="1:12" ht="15.6" hidden="1" customHeight="1" x14ac:dyDescent="0.3">
      <c r="A37" s="48" t="s">
        <v>18</v>
      </c>
      <c r="B37" s="48"/>
      <c r="C37" s="48"/>
      <c r="D37" s="48"/>
      <c r="E37" s="48"/>
      <c r="F37" s="25">
        <f>'[2]УК ВР декабрь нар'!CP354+'[2]УК ВР декабрь нар'!DW354</f>
        <v>0</v>
      </c>
    </row>
    <row r="38" spans="1:12" ht="15.6" hidden="1" customHeight="1" x14ac:dyDescent="0.3">
      <c r="A38" s="48" t="s">
        <v>19</v>
      </c>
      <c r="B38" s="48"/>
      <c r="C38" s="48"/>
      <c r="D38" s="48"/>
      <c r="E38" s="48"/>
      <c r="F38" s="25">
        <f>'[2]УК ВР декабрь нар'!BM354+'[2]УК ВР декабрь нар'!DB354+'[2]УК ВР декабрь нар'!EL354</f>
        <v>0</v>
      </c>
    </row>
    <row r="39" spans="1:12" ht="15.6" hidden="1" customHeight="1" x14ac:dyDescent="0.3">
      <c r="A39" s="49" t="s">
        <v>63</v>
      </c>
      <c r="B39" s="59"/>
      <c r="C39" s="59"/>
      <c r="D39" s="59"/>
      <c r="E39" s="60"/>
      <c r="F39" s="25">
        <f>'[2]УК ВР декабрь нар'!DG354+'[2]УК ВР декабрь нар'!EQ354</f>
        <v>9722.7897927608883</v>
      </c>
    </row>
    <row r="40" spans="1:12" ht="15.6" x14ac:dyDescent="0.3">
      <c r="A40" s="61" t="s">
        <v>35</v>
      </c>
      <c r="B40" s="62"/>
      <c r="C40" s="62"/>
      <c r="D40" s="62"/>
      <c r="E40" s="63"/>
      <c r="F40" s="26">
        <f>SUM(F41:F49)</f>
        <v>69832.655148459788</v>
      </c>
    </row>
    <row r="41" spans="1:12" ht="15.6" hidden="1" customHeight="1" x14ac:dyDescent="0.3">
      <c r="A41" s="64" t="s">
        <v>20</v>
      </c>
      <c r="B41" s="65"/>
      <c r="C41" s="65"/>
      <c r="D41" s="65"/>
      <c r="E41" s="66"/>
      <c r="F41" s="25">
        <f>'[2]УК ВР декабрь нар'!FB354+'[2]УК ВР декабрь нар'!FX354</f>
        <v>34640.50266526248</v>
      </c>
      <c r="L41" s="40"/>
    </row>
    <row r="42" spans="1:12" ht="15.6" hidden="1" customHeight="1" x14ac:dyDescent="0.3">
      <c r="A42" s="43" t="s">
        <v>31</v>
      </c>
      <c r="B42" s="44"/>
      <c r="C42" s="44"/>
      <c r="D42" s="44"/>
      <c r="E42" s="44"/>
      <c r="F42" s="25">
        <f>'[2]УК ВР декабрь нар'!FC354+'[2]УК ВР декабрь нар'!FY354</f>
        <v>10539.203043951453</v>
      </c>
    </row>
    <row r="43" spans="1:12" ht="15.6" hidden="1" customHeight="1" x14ac:dyDescent="0.3">
      <c r="A43" s="48" t="s">
        <v>21</v>
      </c>
      <c r="B43" s="48"/>
      <c r="C43" s="48"/>
      <c r="D43" s="48"/>
      <c r="E43" s="43"/>
      <c r="F43" s="25"/>
    </row>
    <row r="44" spans="1:12" ht="15.6" hidden="1" customHeight="1" x14ac:dyDescent="0.3">
      <c r="A44" s="43" t="s">
        <v>17</v>
      </c>
      <c r="B44" s="44"/>
      <c r="C44" s="44"/>
      <c r="D44" s="44"/>
      <c r="E44" s="44"/>
      <c r="F44" s="25"/>
    </row>
    <row r="45" spans="1:12" ht="15.6" hidden="1" customHeight="1" x14ac:dyDescent="0.3">
      <c r="A45" s="48" t="s">
        <v>22</v>
      </c>
      <c r="B45" s="48"/>
      <c r="C45" s="48"/>
      <c r="D45" s="48"/>
      <c r="E45" s="43"/>
      <c r="F45" s="25"/>
    </row>
    <row r="46" spans="1:12" ht="15.6" hidden="1" customHeight="1" x14ac:dyDescent="0.3">
      <c r="A46" s="43" t="s">
        <v>17</v>
      </c>
      <c r="B46" s="44"/>
      <c r="C46" s="44"/>
      <c r="D46" s="44"/>
      <c r="E46" s="44"/>
      <c r="F46" s="25"/>
    </row>
    <row r="47" spans="1:12" ht="15.6" hidden="1" customHeight="1" x14ac:dyDescent="0.3">
      <c r="A47" s="48" t="s">
        <v>18</v>
      </c>
      <c r="B47" s="48"/>
      <c r="C47" s="48"/>
      <c r="D47" s="48"/>
      <c r="E47" s="43"/>
      <c r="F47" s="25">
        <f>'[2]УК ВР декабрь нар'!FD354+'[2]УК ВР декабрь нар'!FZ354</f>
        <v>44.115000000000002</v>
      </c>
    </row>
    <row r="48" spans="1:12" ht="15.6" hidden="1" customHeight="1" x14ac:dyDescent="0.3">
      <c r="A48" s="43" t="s">
        <v>19</v>
      </c>
      <c r="B48" s="44"/>
      <c r="C48" s="44"/>
      <c r="D48" s="44"/>
      <c r="E48" s="44"/>
      <c r="F48" s="25">
        <f>'[2]УК ВР декабрь нар'!GG354+'[2]УК ВР декабрь нар'!FL354+'[2]УК ВР декабрь нар'!BB354+'[2]УК ВР декабрь нар'!AK354</f>
        <v>4408.0320000000002</v>
      </c>
    </row>
    <row r="49" spans="1:15" ht="15.6" hidden="1" customHeight="1" x14ac:dyDescent="0.3">
      <c r="A49" s="49" t="s">
        <v>64</v>
      </c>
      <c r="B49" s="59"/>
      <c r="C49" s="59"/>
      <c r="D49" s="59"/>
      <c r="E49" s="60"/>
      <c r="F49" s="25">
        <f>'[2]УК ВР декабрь нар'!FS354+'[2]УК ВР декабрь нар'!GL354</f>
        <v>20200.802439245861</v>
      </c>
    </row>
    <row r="50" spans="1:15" ht="15.6" customHeight="1" x14ac:dyDescent="0.3">
      <c r="A50" s="61" t="s">
        <v>37</v>
      </c>
      <c r="B50" s="44"/>
      <c r="C50" s="44"/>
      <c r="D50" s="44"/>
      <c r="E50" s="45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143790.95536301288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32813.35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12762.15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20051.2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176604.30536301289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109157.7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102415.96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-634017.40241004445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'Кузнецкая 101'!A2:G2</f>
        <v>перед собственниками дома по адресу: ул. Кузнецкая 101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101'!G6:H6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101'!G8:H8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208522.27</v>
      </c>
      <c r="F9" s="16">
        <f t="shared" ref="F9:G9" si="0">SUM(F10:F15)</f>
        <v>229650.18</v>
      </c>
      <c r="G9" s="16">
        <f t="shared" si="0"/>
        <v>488439.84000000008</v>
      </c>
    </row>
    <row r="10" spans="1:7" ht="15.6" x14ac:dyDescent="0.3">
      <c r="A10" s="80" t="s">
        <v>9</v>
      </c>
      <c r="B10" s="81"/>
      <c r="C10" s="81"/>
      <c r="D10" s="82"/>
      <c r="E10" s="17">
        <v>74057.7</v>
      </c>
      <c r="F10" s="17">
        <v>80749.009999999995</v>
      </c>
      <c r="G10" s="18">
        <v>100004.57</v>
      </c>
    </row>
    <row r="11" spans="1:7" ht="15.6" x14ac:dyDescent="0.3">
      <c r="A11" s="80" t="s">
        <v>10</v>
      </c>
      <c r="B11" s="81"/>
      <c r="C11" s="81"/>
      <c r="D11" s="82"/>
      <c r="E11" s="17">
        <v>0</v>
      </c>
      <c r="F11" s="17">
        <v>0</v>
      </c>
      <c r="G11" s="18">
        <v>0</v>
      </c>
    </row>
    <row r="12" spans="1:7" ht="15.6" x14ac:dyDescent="0.3">
      <c r="A12" s="80" t="s">
        <v>11</v>
      </c>
      <c r="B12" s="81"/>
      <c r="C12" s="81"/>
      <c r="D12" s="82"/>
      <c r="E12" s="17">
        <v>14968.82</v>
      </c>
      <c r="F12" s="17">
        <v>26615.37</v>
      </c>
      <c r="G12" s="18">
        <v>87488.76</v>
      </c>
    </row>
    <row r="13" spans="1:7" ht="15.6" x14ac:dyDescent="0.3">
      <c r="A13" s="80" t="s">
        <v>12</v>
      </c>
      <c r="B13" s="81"/>
      <c r="C13" s="81"/>
      <c r="D13" s="82"/>
      <c r="E13" s="17">
        <v>36388.93</v>
      </c>
      <c r="F13" s="17">
        <v>54603.49</v>
      </c>
      <c r="G13" s="18">
        <v>134763</v>
      </c>
    </row>
    <row r="14" spans="1:7" ht="15.6" x14ac:dyDescent="0.3">
      <c r="A14" s="73" t="s">
        <v>13</v>
      </c>
      <c r="B14" s="73"/>
      <c r="C14" s="73"/>
      <c r="D14" s="73"/>
      <c r="E14" s="17">
        <v>53545.47</v>
      </c>
      <c r="F14" s="17">
        <v>46825.18</v>
      </c>
      <c r="G14" s="18">
        <v>146065.48000000001</v>
      </c>
    </row>
    <row r="15" spans="1:7" ht="15.6" x14ac:dyDescent="0.3">
      <c r="A15" s="80" t="s">
        <v>68</v>
      </c>
      <c r="B15" s="81"/>
      <c r="C15" s="81"/>
      <c r="D15" s="82"/>
      <c r="E15" s="17">
        <v>29561.35</v>
      </c>
      <c r="F15" s="17">
        <v>20857.13</v>
      </c>
      <c r="G15" s="18">
        <v>20118.03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108408.54</v>
      </c>
      <c r="F16" s="16">
        <f>SUM(F17:F20)</f>
        <v>97596.61</v>
      </c>
      <c r="G16" s="16">
        <f>SUM(G17:G20)</f>
        <v>83089.22</v>
      </c>
    </row>
    <row r="17" spans="1:12" ht="27.75" customHeight="1" x14ac:dyDescent="0.3">
      <c r="A17" s="95" t="s">
        <v>43</v>
      </c>
      <c r="B17" s="96"/>
      <c r="C17" s="96"/>
      <c r="D17" s="97"/>
      <c r="E17" s="17">
        <v>104275.01</v>
      </c>
      <c r="F17" s="17">
        <v>92709.94</v>
      </c>
      <c r="G17" s="18">
        <v>80760.740000000005</v>
      </c>
    </row>
    <row r="18" spans="1:12" ht="15.6" x14ac:dyDescent="0.3">
      <c r="A18" s="73" t="s">
        <v>55</v>
      </c>
      <c r="B18" s="73"/>
      <c r="C18" s="73"/>
      <c r="D18" s="73"/>
      <c r="E18" s="17">
        <v>235.8</v>
      </c>
      <c r="F18" s="17">
        <v>200.48</v>
      </c>
      <c r="G18" s="18">
        <v>101.15</v>
      </c>
    </row>
    <row r="19" spans="1:12" ht="15.6" x14ac:dyDescent="0.3">
      <c r="A19" s="73" t="s">
        <v>56</v>
      </c>
      <c r="B19" s="73"/>
      <c r="C19" s="73"/>
      <c r="D19" s="73"/>
      <c r="E19" s="17">
        <v>0</v>
      </c>
      <c r="F19" s="17">
        <v>0</v>
      </c>
      <c r="G19" s="18">
        <v>0</v>
      </c>
    </row>
    <row r="20" spans="1:12" ht="15.6" x14ac:dyDescent="0.3">
      <c r="A20" s="73" t="s">
        <v>57</v>
      </c>
      <c r="B20" s="73"/>
      <c r="C20" s="73"/>
      <c r="D20" s="73"/>
      <c r="E20" s="17">
        <v>3897.73</v>
      </c>
      <c r="F20" s="17">
        <v>4686.1899999999996</v>
      </c>
      <c r="G20" s="18">
        <v>2227.33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0.12</v>
      </c>
      <c r="G21" s="16">
        <f>SUM(G22)</f>
        <v>1.59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0.12</v>
      </c>
      <c r="G22" s="18">
        <v>1.59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8" t="s">
        <v>71</v>
      </c>
      <c r="B25" s="58"/>
      <c r="C25" s="58"/>
      <c r="D25" s="58"/>
      <c r="E25" s="58"/>
      <c r="F25" s="39">
        <f>'Кузнецкая 101(2019)'!F59</f>
        <v>-634017.40241004445</v>
      </c>
      <c r="G25" s="19"/>
    </row>
    <row r="26" spans="1:12" ht="13.2" customHeight="1" x14ac:dyDescent="0.25">
      <c r="A26" s="52" t="s">
        <v>72</v>
      </c>
      <c r="B26" s="53"/>
      <c r="C26" s="53"/>
      <c r="D26" s="53"/>
      <c r="E26" s="54"/>
      <c r="F26" s="46">
        <f>SUM(F28:F32)</f>
        <v>15255.843811285373</v>
      </c>
    </row>
    <row r="27" spans="1:12" ht="66.599999999999994" customHeight="1" x14ac:dyDescent="0.25">
      <c r="A27" s="55"/>
      <c r="B27" s="56"/>
      <c r="C27" s="56"/>
      <c r="D27" s="56"/>
      <c r="E27" s="57"/>
      <c r="F27" s="47"/>
    </row>
    <row r="28" spans="1:12" ht="15.6" hidden="1" customHeight="1" x14ac:dyDescent="0.3">
      <c r="A28" s="43" t="s">
        <v>16</v>
      </c>
      <c r="B28" s="44"/>
      <c r="C28" s="44"/>
      <c r="D28" s="44"/>
      <c r="E28" s="45"/>
      <c r="F28" s="25">
        <f>'[3]УК ВР декабрь нар'!W354</f>
        <v>2257.1618326503576</v>
      </c>
      <c r="L28" s="40"/>
    </row>
    <row r="29" spans="1:12" ht="15.6" hidden="1" customHeight="1" x14ac:dyDescent="0.3">
      <c r="A29" s="43" t="s">
        <v>31</v>
      </c>
      <c r="B29" s="44"/>
      <c r="C29" s="44"/>
      <c r="D29" s="44"/>
      <c r="E29" s="45"/>
      <c r="F29" s="25">
        <f>'[3]УК ВР декабрь нар'!X354</f>
        <v>540.59173679833907</v>
      </c>
    </row>
    <row r="30" spans="1:12" ht="15.6" hidden="1" customHeight="1" x14ac:dyDescent="0.3">
      <c r="A30" s="43" t="s">
        <v>18</v>
      </c>
      <c r="B30" s="44"/>
      <c r="C30" s="44"/>
      <c r="D30" s="44"/>
      <c r="E30" s="45"/>
      <c r="F30" s="25">
        <f>'[3]УК ВР декабрь нар'!Y354</f>
        <v>386.26030000000003</v>
      </c>
    </row>
    <row r="31" spans="1:12" ht="15.6" hidden="1" customHeight="1" x14ac:dyDescent="0.3">
      <c r="A31" s="43" t="s">
        <v>19</v>
      </c>
      <c r="B31" s="44"/>
      <c r="C31" s="44"/>
      <c r="D31" s="44"/>
      <c r="E31" s="45"/>
      <c r="F31" s="25">
        <f>'[3]УК ВР декабрь нар'!AA354+'[3]УК ВР декабрь нар'!AB354+'[3]УК ВР декабрь нар'!AC354+'[3]УК ВР декабрь нар'!AD354+'[3]УК ВР декабрь нар'!AE354+'[3]УК ВР декабрь нар'!AF354+'[3]УК ВР декабрь нар'!AG354+'[3]УК ВР декабрь нар'!AH354+'[3]УК ВР декабрь нар'!AJ354+'[3]УК ВР декабрь нар'!AL354+'[3]УК ВР декабрь нар'!AN354+'[3]УК ВР декабрь нар'!AO354+'[3]УК ВР декабрь нар'!AP354+'[3]УК ВР декабрь нар'!AQ354+'[3]УК ВР декабрь нар'!AR354+'[3]УК ВР декабрь нар'!AT354</f>
        <v>2266</v>
      </c>
    </row>
    <row r="32" spans="1:12" ht="15.6" hidden="1" customHeight="1" x14ac:dyDescent="0.3">
      <c r="A32" s="49" t="s">
        <v>61</v>
      </c>
      <c r="B32" s="50"/>
      <c r="C32" s="50"/>
      <c r="D32" s="50"/>
      <c r="E32" s="51"/>
      <c r="F32" s="25">
        <f>'[3]УК ВР декабрь нар'!AY354</f>
        <v>9805.8299418366769</v>
      </c>
    </row>
    <row r="33" spans="1:12" ht="13.2" customHeight="1" x14ac:dyDescent="0.25">
      <c r="A33" s="52" t="s">
        <v>73</v>
      </c>
      <c r="B33" s="53"/>
      <c r="C33" s="53"/>
      <c r="D33" s="53"/>
      <c r="E33" s="54"/>
      <c r="F33" s="46">
        <f>SUM(F35:F39)+19356.66</f>
        <v>41225.317437167527</v>
      </c>
    </row>
    <row r="34" spans="1:12" ht="85.2" customHeight="1" x14ac:dyDescent="0.25">
      <c r="A34" s="55"/>
      <c r="B34" s="56"/>
      <c r="C34" s="56"/>
      <c r="D34" s="56"/>
      <c r="E34" s="57"/>
      <c r="F34" s="47"/>
    </row>
    <row r="35" spans="1:12" ht="15.6" hidden="1" customHeight="1" x14ac:dyDescent="0.3">
      <c r="A35" s="48" t="s">
        <v>16</v>
      </c>
      <c r="B35" s="48"/>
      <c r="C35" s="48"/>
      <c r="D35" s="48"/>
      <c r="E35" s="48"/>
      <c r="F35" s="25">
        <f>'[3]УК ВР декабрь нар'!CN354+'[3]УК ВР декабрь нар'!DU354</f>
        <v>10199.442828436488</v>
      </c>
      <c r="L35" s="40"/>
    </row>
    <row r="36" spans="1:12" ht="15.6" hidden="1" customHeight="1" x14ac:dyDescent="0.3">
      <c r="A36" s="48" t="s">
        <v>31</v>
      </c>
      <c r="B36" s="48"/>
      <c r="C36" s="48"/>
      <c r="D36" s="48"/>
      <c r="E36" s="48"/>
      <c r="F36" s="25">
        <f>'[3]УК ВР декабрь нар'!CO354+'[3]УК ВР декабрь нар'!DV354</f>
        <v>2332.9268094436316</v>
      </c>
    </row>
    <row r="37" spans="1:12" ht="15.6" hidden="1" customHeight="1" x14ac:dyDescent="0.3">
      <c r="A37" s="48" t="s">
        <v>18</v>
      </c>
      <c r="B37" s="48"/>
      <c r="C37" s="48"/>
      <c r="D37" s="48"/>
      <c r="E37" s="48"/>
      <c r="F37" s="25">
        <f>'[3]УК ВР декабрь нар'!CP354+'[3]УК ВР декабрь нар'!DW354</f>
        <v>634.48</v>
      </c>
    </row>
    <row r="38" spans="1:12" ht="15.6" hidden="1" customHeight="1" x14ac:dyDescent="0.3">
      <c r="A38" s="48" t="s">
        <v>19</v>
      </c>
      <c r="B38" s="48"/>
      <c r="C38" s="48"/>
      <c r="D38" s="48"/>
      <c r="E38" s="48"/>
      <c r="F38" s="25">
        <f>'[3]УК ВР декабрь нар'!AI354+'[3]УК ВР декабрь нар'!AJ354+'[3]УК ВР декабрь нар'!AS354+'[3]УК ВР декабрь нар'!BC354+'[3]УК ВР декабрь нар'!BM354+'[3]УК ВР декабрь нар'!DB354+'[3]УК ВР декабрь нар'!EK354+'[3]УК ВР декабрь нар'!AM354</f>
        <v>0</v>
      </c>
    </row>
    <row r="39" spans="1:12" ht="15.6" hidden="1" customHeight="1" x14ac:dyDescent="0.3">
      <c r="A39" s="49" t="s">
        <v>63</v>
      </c>
      <c r="B39" s="59"/>
      <c r="C39" s="59"/>
      <c r="D39" s="59"/>
      <c r="E39" s="60"/>
      <c r="F39" s="25">
        <f>'[3]УК ВР декабрь нар'!DF354+'[3]УК ВР декабрь нар'!EP354</f>
        <v>8701.8077992874059</v>
      </c>
    </row>
    <row r="40" spans="1:12" ht="60.6" customHeight="1" x14ac:dyDescent="0.3">
      <c r="A40" s="61" t="s">
        <v>74</v>
      </c>
      <c r="B40" s="62"/>
      <c r="C40" s="62"/>
      <c r="D40" s="62"/>
      <c r="E40" s="63"/>
      <c r="F40" s="26">
        <f>SUM(F41:F49)</f>
        <v>57523.606353171665</v>
      </c>
    </row>
    <row r="41" spans="1:12" ht="15.6" hidden="1" customHeight="1" x14ac:dyDescent="0.3">
      <c r="A41" s="64" t="s">
        <v>20</v>
      </c>
      <c r="B41" s="65"/>
      <c r="C41" s="65"/>
      <c r="D41" s="65"/>
      <c r="E41" s="66"/>
      <c r="F41" s="25">
        <f>'[3]УК ВР декабрь нар'!FB354+'[3]УК ВР декабрь нар'!FX354</f>
        <v>30865.277210612581</v>
      </c>
      <c r="L41" s="40"/>
    </row>
    <row r="42" spans="1:12" ht="15.6" hidden="1" customHeight="1" x14ac:dyDescent="0.3">
      <c r="A42" s="43" t="s">
        <v>31</v>
      </c>
      <c r="B42" s="44"/>
      <c r="C42" s="44"/>
      <c r="D42" s="44"/>
      <c r="E42" s="44"/>
      <c r="F42" s="25">
        <f>'[3]УК ВР декабрь нар'!FC354+'[3]УК ВР декабрь нар'!FY354</f>
        <v>8344.9634870278005</v>
      </c>
    </row>
    <row r="43" spans="1:12" ht="15.6" hidden="1" customHeight="1" x14ac:dyDescent="0.3">
      <c r="A43" s="48" t="s">
        <v>21</v>
      </c>
      <c r="B43" s="48"/>
      <c r="C43" s="48"/>
      <c r="D43" s="48"/>
      <c r="E43" s="43"/>
      <c r="F43" s="25"/>
    </row>
    <row r="44" spans="1:12" ht="15.6" hidden="1" customHeight="1" x14ac:dyDescent="0.3">
      <c r="A44" s="43" t="s">
        <v>17</v>
      </c>
      <c r="B44" s="44"/>
      <c r="C44" s="44"/>
      <c r="D44" s="44"/>
      <c r="E44" s="44"/>
      <c r="F44" s="25"/>
    </row>
    <row r="45" spans="1:12" ht="15.6" hidden="1" customHeight="1" x14ac:dyDescent="0.3">
      <c r="A45" s="48" t="s">
        <v>22</v>
      </c>
      <c r="B45" s="48"/>
      <c r="C45" s="48"/>
      <c r="D45" s="48"/>
      <c r="E45" s="43"/>
      <c r="F45" s="25"/>
    </row>
    <row r="46" spans="1:12" ht="15.6" hidden="1" customHeight="1" x14ac:dyDescent="0.3">
      <c r="A46" s="43" t="s">
        <v>17</v>
      </c>
      <c r="B46" s="44"/>
      <c r="C46" s="44"/>
      <c r="D46" s="44"/>
      <c r="E46" s="44"/>
      <c r="F46" s="25"/>
    </row>
    <row r="47" spans="1:12" ht="15.6" hidden="1" customHeight="1" x14ac:dyDescent="0.3">
      <c r="A47" s="48" t="s">
        <v>18</v>
      </c>
      <c r="B47" s="48"/>
      <c r="C47" s="48"/>
      <c r="D47" s="48"/>
      <c r="E47" s="43"/>
      <c r="F47" s="25">
        <f>'[3]УК ВР декабрь нар'!FD354+'[3]УК ВР декабрь нар'!FZ354</f>
        <v>374.28900000000004</v>
      </c>
    </row>
    <row r="48" spans="1:12" ht="15.6" hidden="1" customHeight="1" x14ac:dyDescent="0.3">
      <c r="A48" s="43" t="s">
        <v>19</v>
      </c>
      <c r="B48" s="44"/>
      <c r="C48" s="44"/>
      <c r="D48" s="44"/>
      <c r="E48" s="44"/>
      <c r="F48" s="25">
        <f>'[3]УК ВР декабрь нар'!GG354+'[3]УК ВР декабрь нар'!FL354+'[3]УК ВР декабрь нар'!FE354+'[3]УК ВР декабрь нар'!BB354+'[3]УК ВР декабрь нар'!AK354</f>
        <v>22.032000000000007</v>
      </c>
    </row>
    <row r="49" spans="1:15" ht="15.6" hidden="1" customHeight="1" x14ac:dyDescent="0.3">
      <c r="A49" s="49" t="s">
        <v>64</v>
      </c>
      <c r="B49" s="59"/>
      <c r="C49" s="59"/>
      <c r="D49" s="59"/>
      <c r="E49" s="60"/>
      <c r="F49" s="25">
        <f>'[3]УК ВР декабрь нар'!FS354+'[3]УК ВР декабрь нар'!GL354</f>
        <v>17917.044655531285</v>
      </c>
    </row>
    <row r="50" spans="1:15" ht="15.6" customHeight="1" x14ac:dyDescent="0.3">
      <c r="A50" s="61" t="s">
        <v>37</v>
      </c>
      <c r="B50" s="44"/>
      <c r="C50" s="44"/>
      <c r="D50" s="44"/>
      <c r="E50" s="45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114004.76760162457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30218.68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10834.56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19384.12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144223.44760162456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104275.01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92709.94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-673965.84001166897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1" sqref="E11:G1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'Кузнецкая 101'!A2:G2</f>
        <v>перед собственниками дома по адресу: ул. Кузнецкая 101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'Кузнецкая 101'!G6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101'!G8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99937.87000000001</v>
      </c>
      <c r="F9" s="16">
        <f t="shared" ref="F9:G9" si="0">SUM(F10:F15)</f>
        <v>94832.890000000014</v>
      </c>
      <c r="G9" s="16">
        <f t="shared" si="0"/>
        <v>493544.81999999995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16230.76</v>
      </c>
      <c r="G10" s="18">
        <v>83773.81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-4997.1400000000003</v>
      </c>
      <c r="F12" s="17">
        <v>1705.64</v>
      </c>
      <c r="G12" s="18">
        <v>80785.98</v>
      </c>
    </row>
    <row r="13" spans="1:7" ht="15.6" x14ac:dyDescent="0.3">
      <c r="A13" s="80" t="s">
        <v>12</v>
      </c>
      <c r="B13" s="81"/>
      <c r="C13" s="81"/>
      <c r="D13" s="82"/>
      <c r="E13" s="17">
        <v>-7601.45</v>
      </c>
      <c r="F13" s="17">
        <v>3763.63</v>
      </c>
      <c r="G13" s="18">
        <v>123397.92</v>
      </c>
    </row>
    <row r="14" spans="1:7" ht="15.6" x14ac:dyDescent="0.3">
      <c r="A14" s="73" t="s">
        <v>13</v>
      </c>
      <c r="B14" s="73"/>
      <c r="C14" s="73"/>
      <c r="D14" s="73"/>
      <c r="E14" s="17">
        <v>96773.49</v>
      </c>
      <c r="F14" s="17">
        <v>58509.51</v>
      </c>
      <c r="G14" s="18">
        <v>184329.46</v>
      </c>
    </row>
    <row r="15" spans="1:7" ht="15.6" x14ac:dyDescent="0.3">
      <c r="A15" s="80" t="s">
        <v>68</v>
      </c>
      <c r="B15" s="81"/>
      <c r="C15" s="81"/>
      <c r="D15" s="82"/>
      <c r="E15" s="17">
        <v>15762.97</v>
      </c>
      <c r="F15" s="17">
        <v>14623.35</v>
      </c>
      <c r="G15" s="18">
        <v>21257.65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117259.84</v>
      </c>
      <c r="F16" s="16">
        <f t="shared" ref="F16:G16" si="1">SUM(F17:F20)</f>
        <v>111150.03</v>
      </c>
      <c r="G16" s="16">
        <f t="shared" si="1"/>
        <v>89200.62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108929.59</v>
      </c>
      <c r="F17" s="17">
        <v>104262.02</v>
      </c>
      <c r="G17" s="18">
        <v>85429.9</v>
      </c>
    </row>
    <row r="18" spans="1:12" ht="15.6" x14ac:dyDescent="0.3">
      <c r="A18" s="73" t="s">
        <v>55</v>
      </c>
      <c r="B18" s="73"/>
      <c r="C18" s="73"/>
      <c r="D18" s="73"/>
      <c r="E18" s="17">
        <v>247.47</v>
      </c>
      <c r="F18" s="17">
        <v>235.51</v>
      </c>
      <c r="G18" s="18">
        <v>113.11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8082.78</v>
      </c>
      <c r="F20" s="17">
        <v>6652.5</v>
      </c>
      <c r="G20" s="18">
        <v>3657.61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8" t="s">
        <v>77</v>
      </c>
      <c r="B25" s="58"/>
      <c r="C25" s="58"/>
      <c r="D25" s="58"/>
      <c r="E25" s="58"/>
      <c r="F25" s="39">
        <f>'Кузнецкая 101(2020)'!F59</f>
        <v>-673965.84001166897</v>
      </c>
      <c r="G25" s="19"/>
    </row>
    <row r="26" spans="1:12" x14ac:dyDescent="0.25">
      <c r="A26" s="52" t="s">
        <v>72</v>
      </c>
      <c r="B26" s="53"/>
      <c r="C26" s="53"/>
      <c r="D26" s="53"/>
      <c r="E26" s="54"/>
      <c r="F26" s="46">
        <f>SUM(F28:F32)</f>
        <v>28973.596753547179</v>
      </c>
    </row>
    <row r="27" spans="1:12" ht="56.4" customHeight="1" x14ac:dyDescent="0.25">
      <c r="A27" s="55"/>
      <c r="B27" s="56"/>
      <c r="C27" s="56"/>
      <c r="D27" s="56"/>
      <c r="E27" s="57"/>
      <c r="F27" s="47"/>
    </row>
    <row r="28" spans="1:12" ht="15.6" hidden="1" x14ac:dyDescent="0.3">
      <c r="A28" s="43" t="s">
        <v>16</v>
      </c>
      <c r="B28" s="44"/>
      <c r="C28" s="44"/>
      <c r="D28" s="44"/>
      <c r="E28" s="45"/>
      <c r="F28" s="25">
        <f>'[4]УК ВР декабрь нар'!W354</f>
        <v>3837.6675909496935</v>
      </c>
      <c r="L28" s="40"/>
    </row>
    <row r="29" spans="1:12" ht="15.6" hidden="1" x14ac:dyDescent="0.3">
      <c r="A29" s="43" t="s">
        <v>31</v>
      </c>
      <c r="B29" s="44"/>
      <c r="C29" s="44"/>
      <c r="D29" s="44"/>
      <c r="E29" s="45"/>
      <c r="F29" s="25">
        <f>'[4]УК ВР декабрь нар'!X354</f>
        <v>976.91013738763877</v>
      </c>
    </row>
    <row r="30" spans="1:12" ht="15.6" hidden="1" x14ac:dyDescent="0.3">
      <c r="A30" s="43" t="s">
        <v>18</v>
      </c>
      <c r="B30" s="44"/>
      <c r="C30" s="44"/>
      <c r="D30" s="44"/>
      <c r="E30" s="45"/>
      <c r="F30" s="25">
        <f>'[4]УК ВР декабрь нар'!Y354+'[4]УК ВР декабрь нар'!DX354</f>
        <v>7302.0614000000005</v>
      </c>
    </row>
    <row r="31" spans="1:12" ht="15.6" hidden="1" x14ac:dyDescent="0.3">
      <c r="A31" s="43" t="s">
        <v>19</v>
      </c>
      <c r="B31" s="44"/>
      <c r="C31" s="44"/>
      <c r="D31" s="44"/>
      <c r="E31" s="45"/>
      <c r="F31" s="25">
        <f>'[4]УК ВР декабрь нар'!AV354+'[4]УК ВР декабрь нар'!BM354+'[4]УК ВР декабрь нар'!BN354+'[4]УК ВР декабрь нар'!BO354+'[4]УК ВР декабрь нар'!BP354+'[4]УК ВР декабрь нар'!EG354+'[4]УК ВР декабрь нар'!EH354+'[4]УК ВР декабрь нар'!EI354+'[4]УК ВР декабрь нар'!EJ354</f>
        <v>576.80000000000007</v>
      </c>
    </row>
    <row r="32" spans="1:12" ht="15.6" hidden="1" x14ac:dyDescent="0.3">
      <c r="A32" s="49" t="s">
        <v>61</v>
      </c>
      <c r="B32" s="50"/>
      <c r="C32" s="50"/>
      <c r="D32" s="50"/>
      <c r="E32" s="51"/>
      <c r="F32" s="25">
        <f>'[4]УК ВР декабрь нар'!AY354</f>
        <v>16280.157625209846</v>
      </c>
    </row>
    <row r="33" spans="1:12" x14ac:dyDescent="0.25">
      <c r="A33" s="52" t="s">
        <v>73</v>
      </c>
      <c r="B33" s="53"/>
      <c r="C33" s="53"/>
      <c r="D33" s="53"/>
      <c r="E33" s="54"/>
      <c r="F33" s="46">
        <f>SUM(F35:F39)+24425.96</f>
        <v>89446.328140769358</v>
      </c>
    </row>
    <row r="34" spans="1:12" ht="94.8" customHeight="1" x14ac:dyDescent="0.25">
      <c r="A34" s="55"/>
      <c r="B34" s="56"/>
      <c r="C34" s="56"/>
      <c r="D34" s="56"/>
      <c r="E34" s="57"/>
      <c r="F34" s="47"/>
    </row>
    <row r="35" spans="1:12" ht="15.6" hidden="1" x14ac:dyDescent="0.3">
      <c r="A35" s="48" t="s">
        <v>16</v>
      </c>
      <c r="B35" s="48"/>
      <c r="C35" s="48"/>
      <c r="D35" s="48"/>
      <c r="E35" s="48"/>
      <c r="F35" s="25">
        <f>'[4]УК ВР декабрь нар'!CN354+'[4]УК ВР декабрь нар'!DU354</f>
        <v>35124.138691703527</v>
      </c>
      <c r="L35" s="40"/>
    </row>
    <row r="36" spans="1:12" ht="15.6" hidden="1" x14ac:dyDescent="0.3">
      <c r="A36" s="48" t="s">
        <v>31</v>
      </c>
      <c r="B36" s="48"/>
      <c r="C36" s="48"/>
      <c r="D36" s="48"/>
      <c r="E36" s="48"/>
      <c r="F36" s="25">
        <f>'[4]УК ВР декабрь нар'!CO354+'[4]УК ВР декабрь нар'!DV354</f>
        <v>7300.5655824992673</v>
      </c>
    </row>
    <row r="37" spans="1:12" ht="15.6" hidden="1" x14ac:dyDescent="0.3">
      <c r="A37" s="48" t="s">
        <v>18</v>
      </c>
      <c r="B37" s="48"/>
      <c r="C37" s="48"/>
      <c r="D37" s="48"/>
      <c r="E37" s="48"/>
      <c r="F37" s="25">
        <f>'[4]УК ВР декабрь нар'!CP354+'[4]УК ВР декабрь нар'!DL354+'[4]УК ВР декабрь нар'!DP354+'[4]УК ВР декабрь нар'!DT354</f>
        <v>1246.1867</v>
      </c>
    </row>
    <row r="38" spans="1:12" ht="15.6" hidden="1" x14ac:dyDescent="0.3">
      <c r="A38" s="48" t="s">
        <v>19</v>
      </c>
      <c r="B38" s="48"/>
      <c r="C38" s="48"/>
      <c r="D38" s="48"/>
      <c r="E38" s="48"/>
      <c r="F38" s="25">
        <f>'[4]УК ВР декабрь нар'!DB354+'[4]УК ВР декабрь нар'!DY354+'[4]УК ВР декабрь нар'!DZ354+'[4]УК ВР декабрь нар'!EA354+'[4]УК ВР декабрь нар'!EB354+'[4]УК ВР декабрь нар'!EC354+'[4]УК ВР декабрь нар'!ED354+'[4]УК ВР декабрь нар'!EE354+'[4]УК ВР декабрь нар'!EF354</f>
        <v>0</v>
      </c>
    </row>
    <row r="39" spans="1:12" ht="51" hidden="1" customHeight="1" x14ac:dyDescent="0.3">
      <c r="A39" s="49" t="s">
        <v>63</v>
      </c>
      <c r="B39" s="59"/>
      <c r="C39" s="59"/>
      <c r="D39" s="59"/>
      <c r="E39" s="60"/>
      <c r="F39" s="25">
        <f>'[4]УК ВР декабрь нар'!DG354+'[4]УК ВР декабрь нар'!EP354</f>
        <v>21349.477166566568</v>
      </c>
    </row>
    <row r="40" spans="1:12" ht="72" customHeight="1" x14ac:dyDescent="0.3">
      <c r="A40" s="61" t="s">
        <v>74</v>
      </c>
      <c r="B40" s="62"/>
      <c r="C40" s="62"/>
      <c r="D40" s="62"/>
      <c r="E40" s="63"/>
      <c r="F40" s="26">
        <f>SUM(F41:F49)</f>
        <v>89677.702650000007</v>
      </c>
    </row>
    <row r="41" spans="1:12" ht="15.6" hidden="1" x14ac:dyDescent="0.3">
      <c r="A41" s="64" t="s">
        <v>20</v>
      </c>
      <c r="B41" s="65"/>
      <c r="C41" s="65"/>
      <c r="D41" s="65"/>
      <c r="E41" s="66"/>
      <c r="F41" s="25">
        <f>'[4]УК ВР декабрь нар'!$EU354+'[4]УК ВР декабрь нар'!FV354+'[4]УК ВР декабрь нар'!EY354</f>
        <v>87512.1</v>
      </c>
      <c r="L41" s="40"/>
    </row>
    <row r="42" spans="1:12" ht="15.6" hidden="1" x14ac:dyDescent="0.3">
      <c r="A42" s="43" t="s">
        <v>31</v>
      </c>
      <c r="B42" s="44"/>
      <c r="C42" s="44"/>
      <c r="D42" s="44"/>
      <c r="E42" s="44"/>
      <c r="F42" s="25"/>
    </row>
    <row r="43" spans="1:12" ht="15.6" hidden="1" x14ac:dyDescent="0.3">
      <c r="A43" s="48" t="s">
        <v>21</v>
      </c>
      <c r="B43" s="48"/>
      <c r="C43" s="48"/>
      <c r="D43" s="48"/>
      <c r="E43" s="43"/>
      <c r="F43" s="25"/>
    </row>
    <row r="44" spans="1:12" ht="15.6" hidden="1" x14ac:dyDescent="0.3">
      <c r="A44" s="43" t="s">
        <v>17</v>
      </c>
      <c r="B44" s="44"/>
      <c r="C44" s="44"/>
      <c r="D44" s="44"/>
      <c r="E44" s="44"/>
      <c r="F44" s="25"/>
    </row>
    <row r="45" spans="1:12" ht="15.6" hidden="1" x14ac:dyDescent="0.3">
      <c r="A45" s="48" t="s">
        <v>22</v>
      </c>
      <c r="B45" s="48"/>
      <c r="C45" s="48"/>
      <c r="D45" s="48"/>
      <c r="E45" s="43"/>
      <c r="F45" s="25"/>
    </row>
    <row r="46" spans="1:12" ht="15.6" hidden="1" x14ac:dyDescent="0.3">
      <c r="A46" s="43" t="s">
        <v>17</v>
      </c>
      <c r="B46" s="44"/>
      <c r="C46" s="44"/>
      <c r="D46" s="44"/>
      <c r="E46" s="44"/>
      <c r="F46" s="25"/>
    </row>
    <row r="47" spans="1:12" ht="15.6" hidden="1" x14ac:dyDescent="0.3">
      <c r="A47" s="48" t="s">
        <v>18</v>
      </c>
      <c r="B47" s="48"/>
      <c r="C47" s="48"/>
      <c r="D47" s="48"/>
      <c r="E47" s="43"/>
      <c r="F47" s="25">
        <f>'[4]УК ВР декабрь нар'!EW354+'[4]УК ВР декабрь нар'!FA354+'[4]УК ВР декабрь нар'!FZ354</f>
        <v>1928.1538499999999</v>
      </c>
    </row>
    <row r="48" spans="1:12" ht="15.6" hidden="1" x14ac:dyDescent="0.3">
      <c r="A48" s="43" t="s">
        <v>19</v>
      </c>
      <c r="B48" s="44"/>
      <c r="C48" s="44"/>
      <c r="D48" s="44"/>
      <c r="E48" s="44"/>
      <c r="F48" s="25">
        <f>'[4]УК ВР декабрь нар'!FL354+'[4]УК ВР декабрь нар'!GG354</f>
        <v>237.44879999999998</v>
      </c>
    </row>
    <row r="49" spans="1:15" ht="15.6" hidden="1" x14ac:dyDescent="0.3">
      <c r="A49" s="49" t="s">
        <v>64</v>
      </c>
      <c r="B49" s="59"/>
      <c r="C49" s="59"/>
      <c r="D49" s="59"/>
      <c r="E49" s="60"/>
      <c r="F49" s="25">
        <f>'[4]УК ВР декабрь нар'!FS354+'[4]УК ВР декабрь нар'!GL354</f>
        <v>0</v>
      </c>
    </row>
    <row r="50" spans="1:15" ht="15.6" hidden="1" customHeight="1" x14ac:dyDescent="0.3">
      <c r="A50" s="61" t="s">
        <v>37</v>
      </c>
      <c r="B50" s="44"/>
      <c r="C50" s="44"/>
      <c r="D50" s="44"/>
      <c r="E50" s="45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208097.62754431652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26061.599999999999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5834.24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20227.36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234159.22754431653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108929.59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104262.02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-799195.47755598556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101</vt:lpstr>
      <vt:lpstr>Кузнецкая 101(2019)</vt:lpstr>
      <vt:lpstr>Кузнецкая 101(2020)</vt:lpstr>
      <vt:lpstr>Кузнецкая 101(2021)</vt:lpstr>
      <vt:lpstr>'Кузнецкая 101'!Область_печати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2018-04-11T07:42:21Z</cp:lastPrinted>
  <dcterms:created xsi:type="dcterms:W3CDTF">2013-05-24T09:13:10Z</dcterms:created>
  <dcterms:modified xsi:type="dcterms:W3CDTF">2022-03-28T11:02:39Z</dcterms:modified>
</cp:coreProperties>
</file>